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G39"/>
  <c r="Q17"/>
  <c r="Q12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H27" l="1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P39"/>
  <c r="D39"/>
  <c r="N39"/>
  <c r="R12"/>
  <c r="R39" s="1"/>
  <c r="N12"/>
  <c r="E12"/>
  <c r="E39" s="1"/>
  <c r="O12"/>
  <c r="O39" s="1"/>
  <c r="P12"/>
  <c r="D12"/>
  <c r="F12"/>
  <c r="F39" s="1"/>
  <c r="H12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<sst xmlns="http://schemas.openxmlformats.org/spreadsheetml/2006/main" count="118" uniqueCount="76">
  <si>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</si>
  <si>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</si>
  <si>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</si>
  <si>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Opava</t>
  </si>
  <si>
    <t>Datum:  </t>
  </si>
  <si>
    <t>2.11.2019</t>
  </si>
  <si>
    <t>Domácí</t>
  </si>
  <si>
    <t xml:space="preserve">TJ Opava 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</si>
  <si>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</si>
  <si>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</si>
  <si>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</si>
  <si>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</si>
  <si>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</si>
  <si>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</si>
  <si>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</si>
  <si>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</si>
  <si>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</si>
  <si>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</si>
  <si>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</si>
  <si>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</si>
  <si>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</si>
  <si>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Kříž</t>
  </si>
  <si>
    <t>Žáček</t>
  </si>
  <si>
    <t>Svatopluk</t>
  </si>
  <si>
    <t>Přemysl</t>
  </si>
  <si>
    <t>Bracek</t>
  </si>
  <si>
    <t>Žídek</t>
  </si>
  <si>
    <t>Petr</t>
  </si>
  <si>
    <t>Jan</t>
  </si>
  <si>
    <t>Blažek</t>
  </si>
  <si>
    <t>Rechtoris</t>
  </si>
  <si>
    <t>Michal</t>
  </si>
  <si>
    <t>Tomáš</t>
  </si>
  <si>
    <t>Basista</t>
  </si>
  <si>
    <t>Marek</t>
  </si>
  <si>
    <t>Maciej</t>
  </si>
  <si>
    <t>Martin</t>
  </si>
  <si>
    <t>Valíček</t>
  </si>
  <si>
    <t>Zatyko</t>
  </si>
  <si>
    <t>Jahn</t>
  </si>
  <si>
    <t>Milan</t>
  </si>
  <si>
    <t>Pavel</t>
  </si>
  <si>
    <t>Celkový výkon družstva  </t>
  </si>
  <si>
    <t>Vedoucí družstva         Jméno:</t>
  </si>
  <si>
    <t>Petr Bracek</t>
  </si>
  <si>
    <t>Bodový zisk</t>
  </si>
  <si>
    <t>Martin Marek</t>
  </si>
  <si>
    <t>Podpis:</t>
  </si>
  <si>
    <t>Rozhodčí</t>
  </si>
  <si>
    <t>Jméno:</t>
  </si>
  <si>
    <t>Kříž Svatopluk</t>
  </si>
  <si>
    <t>Číslo průkazu:</t>
  </si>
  <si>
    <t>T/030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</si>
  <si>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</si>
  <si>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</si>
  <si>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</si>
  <si>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</si>
  <si>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</si>
  <si>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</si>
  <si>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</si>
  <si>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</si>
  <si>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</si>
  <si>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</si>
  <si>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</si>
  <si>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</si>
  <si>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</si>
  <si>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</si>
  <si>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</si>
  <si>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</si>
  <si>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Žáček Přemysl</t>
  </si>
  <si>
    <t>Konečný Vladimír</t>
  </si>
  <si>
    <t>Rechtoris Tomáš</t>
  </si>
  <si>
    <t>Napomínání hráčů za nesportovní chování či vyloučení ze startu:</t>
  </si>
  <si>
    <t>Různé:</t>
  </si>
  <si>
    <t xml:space="preserve">Datum a podpis rozhodčího:  </t>
  </si>
  <si>
    <t>2.11.2019 Kříž Svatopluk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</si>
</sst>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51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35</v>
      </c>
      <c r="P8" s="12">
        <v>1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54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32</v>
      </c>
      <c r="P9" s="18">
        <v>3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53</v>
      </c>
      <c r="F10" s="18">
        <v>2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42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42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35</v>
      </c>
      <c r="P11" s="23">
        <v>2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6457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200</v>
      </c>
      <c r="F12" s="28">
        <f>IF(ISNUMBER($G12),SUM(F8:F11),"")</f>
        <v>5</v>
      </c>
      <c r="G12" s="29">
        <f>IF(SUM($G8:$G11)+SUM($Q8:$Q11)&gt;0,SUM(G8:G11),"")</f>
        <v>540</v>
      </c>
      <c r="H12" s="27">
        <f>IF(ISNUMBER($G12),SUM(H8:H11),"")</f>
        <v>4</v>
      </c>
      <c r="I12" s="99"/>
      <c r="K12" s="96">
        <v>10409</v>
      </c>
      <c r="L12" s="97"/>
      <c r="M12" s="26" t="s">
        <v>18</v>
      </c>
      <c r="N12" s="27">
        <f>IF(ISNUMBER($G12),SUM(N8:N11),"")</f>
        <v>335</v>
      </c>
      <c r="O12" s="28">
        <f>IF(ISNUMBER($G12),SUM(O8:O11),"")</f>
        <v>144</v>
      </c>
      <c r="P12" s="28">
        <f>IF(ISNUMBER($G12),SUM(P8:P11),"")</f>
        <v>7</v>
      </c>
      <c r="Q12" s="29">
        <f>IF(SUM($G8:$G11)+SUM($Q8:$Q11)&gt;0,SUM(Q8:Q11),"")</f>
        <v>479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36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2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34</v>
      </c>
      <c r="F14" s="18">
        <v>3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48</v>
      </c>
      <c r="P14" s="18">
        <v>3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45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79</v>
      </c>
      <c r="O15" s="18">
        <v>36</v>
      </c>
      <c r="P15" s="18">
        <v>0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63</v>
      </c>
      <c r="F16" s="23">
        <v>0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72</v>
      </c>
      <c r="O16" s="23">
        <v>52</v>
      </c>
      <c r="P16" s="23">
        <v>1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395</v>
      </c>
      <c r="E17" s="28">
        <f>IF(ISNUMBER($G17),SUM(E13:E16),"")</f>
        <v>178</v>
      </c>
      <c r="F17" s="28">
        <f>IF(ISNUMBER($G17),SUM(F13:F16),"")</f>
        <v>4</v>
      </c>
      <c r="G17" s="29">
        <f>IF(SUM($G13:$G16)+SUM($Q13:$Q16)&gt;0,SUM(G13:G16),"")</f>
        <v>573</v>
      </c>
      <c r="H17" s="27">
        <f>IF(ISNUMBER($G17),SUM(H13:H16),"")</f>
        <v>3</v>
      </c>
      <c r="I17" s="99"/>
      <c r="K17" s="96">
        <v>18799</v>
      </c>
      <c r="L17" s="97"/>
      <c r="M17" s="26" t="s">
        <v>18</v>
      </c>
      <c r="N17" s="27">
        <f>IF(ISNUMBER($G17),SUM(N13:N16),"")</f>
        <v>329</v>
      </c>
      <c r="O17" s="28">
        <f>IF(ISNUMBER($G17),SUM(O13:O16),"")</f>
        <v>180</v>
      </c>
      <c r="P17" s="28">
        <f>IF(ISNUMBER($G17),SUM(P13:P16),"")</f>
        <v>6</v>
      </c>
      <c r="Q17" s="29">
        <f>IF(SUM($G13:$G16)+SUM($Q13:$Q16)&gt;0,SUM(Q13:Q16),"")</f>
        <v>509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43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38</v>
      </c>
      <c r="P18" s="12">
        <v>0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35</v>
      </c>
      <c r="F19" s="18">
        <v>4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25</v>
      </c>
      <c r="P19" s="18">
        <v>3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36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45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43</v>
      </c>
      <c r="F21" s="23">
        <v>2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54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157</v>
      </c>
      <c r="F22" s="28">
        <f>IF(ISNUMBER($G22),SUM(F18:F21),"")</f>
        <v>9</v>
      </c>
      <c r="G22" s="29">
        <f>IF(SUM($G18:$G21)+SUM($Q18:$Q21)&gt;0,SUM(G18:G21),"")</f>
        <v>530</v>
      </c>
      <c r="H22" s="27">
        <f>IF(ISNUMBER($G22),SUM(H18:H21),"")</f>
        <v>3</v>
      </c>
      <c r="I22" s="99"/>
      <c r="K22" s="96">
        <v>12228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162</v>
      </c>
      <c r="P22" s="28">
        <f>IF(ISNUMBER($G22),SUM(P18:P21),"")</f>
        <v>4</v>
      </c>
      <c r="Q22" s="29">
        <f>IF(SUM($G18:$G21)+SUM($Q18:$Q21)&gt;0,SUM(Q18:Q21),"")</f>
        <v>517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27</v>
      </c>
      <c r="F23" s="12">
        <v>5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43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5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36</v>
      </c>
      <c r="P24" s="18">
        <v>0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76</v>
      </c>
      <c r="E25" s="18">
        <v>51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36</v>
      </c>
      <c r="P25" s="18">
        <v>0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35</v>
      </c>
      <c r="F26" s="23">
        <v>3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54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336</v>
      </c>
      <c r="E27" s="28">
        <f>IF(ISNUMBER($G27),SUM(E23:E26),"")</f>
        <v>149</v>
      </c>
      <c r="F27" s="28">
        <f>IF(ISNUMBER($G27),SUM(F23:F26),"")</f>
        <v>15</v>
      </c>
      <c r="G27" s="29">
        <f>IF(SUM($G23:$G26)+SUM($Q23:$Q26)&gt;0,SUM(G23:G26),"")</f>
        <v>485</v>
      </c>
      <c r="H27" s="27">
        <f>IF(ISNUMBER($G27),SUM(H23:H26),"")</f>
        <v>1</v>
      </c>
      <c r="I27" s="99"/>
      <c r="K27" s="96">
        <v>15617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169</v>
      </c>
      <c r="P27" s="28">
        <f>IF(ISNUMBER($G27),SUM(P23:P26),"")</f>
        <v>0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43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52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49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42</v>
      </c>
      <c r="P29" s="18">
        <v>3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83</v>
      </c>
      <c r="E30" s="18">
        <v>35</v>
      </c>
      <c r="F30" s="18">
        <v>1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85</v>
      </c>
      <c r="O30" s="18">
        <v>34</v>
      </c>
      <c r="P30" s="18">
        <v>3</v>
      </c>
      <c r="Q30" s="19">
        <f>IF(AND(ISBLANK(N30),ISBLANK(O30)),"",N30+O30)</f>
        <v>119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27</v>
      </c>
      <c r="F31" s="23">
        <v>4</v>
      </c>
      <c r="G31" s="24">
        <f>IF(AND(ISBLANK(D31),ISBLANK(E31)),"",D31+E31)</f>
        <v>116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34</v>
      </c>
      <c r="P31" s="23">
        <v>2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154</v>
      </c>
      <c r="F32" s="28">
        <f>IF(ISNUMBER($G32),SUM(F28:F31),"")</f>
        <v>7</v>
      </c>
      <c r="G32" s="29">
        <f>IF(SUM($G28:$G31)+SUM($Q28:$Q31)&gt;0,SUM(G28:G31),"")</f>
        <v>509</v>
      </c>
      <c r="H32" s="27">
        <f>IF(ISNUMBER($G32),SUM(H28:H31),"")</f>
        <v>1</v>
      </c>
      <c r="I32" s="99"/>
      <c r="K32" s="96">
        <v>12806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162</v>
      </c>
      <c r="P32" s="28">
        <f>IF(ISNUMBER($G32),SUM(P28:P31),"")</f>
        <v>9</v>
      </c>
      <c r="Q32" s="29">
        <f>IF(SUM($G28:$G31)+SUM($Q28:$Q31)&gt;0,SUM(Q28:Q31),"")</f>
        <v>520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36</v>
      </c>
      <c r="F33" s="12">
        <v>3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34</v>
      </c>
      <c r="L33" s="89"/>
      <c r="M33" s="10">
        <v>1</v>
      </c>
      <c r="N33" s="11">
        <v>80</v>
      </c>
      <c r="O33" s="12">
        <v>50</v>
      </c>
      <c r="P33" s="12">
        <v>3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75</v>
      </c>
      <c r="E34" s="18">
        <v>36</v>
      </c>
      <c r="F34" s="18">
        <v>0</v>
      </c>
      <c r="G34" s="19">
        <f>IF(AND(ISBLANK(D34),ISBLANK(E34)),"",D34+E34)</f>
        <v>111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25</v>
      </c>
      <c r="P34" s="18">
        <v>2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104</v>
      </c>
      <c r="E35" s="18">
        <v>35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52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41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36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148</v>
      </c>
      <c r="F37" s="28">
        <f>IF(ISNUMBER($G37),SUM(F33:F36),"")</f>
        <v>3</v>
      </c>
      <c r="G37" s="29">
        <f>IF(SUM($G33:$G36)+SUM($Q33:$Q36)&gt;0,SUM(G33:G36),"")</f>
        <v>506</v>
      </c>
      <c r="H37" s="27">
        <f>IF(ISNUMBER($G37),SUM(H33:H36),"")</f>
        <v>2</v>
      </c>
      <c r="I37" s="99"/>
      <c r="K37" s="96">
        <v>6779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163</v>
      </c>
      <c r="P37" s="28">
        <f>IF(ISNUMBER($G37),SUM(P33:P36),"")</f>
        <v>7</v>
      </c>
      <c r="Q37" s="29">
        <f>IF(SUM($G33:$G36)+SUM($Q33:$Q36)&gt;0,SUM(Q33:Q36),"")</f>
        <v>516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2157</v>
      </c>
      <c r="E39" s="34">
        <f>IF(ISNUMBER($G39),SUM(E12,E17,E22,E27,E32,E37),"")</f>
        <v>986</v>
      </c>
      <c r="F39" s="34">
        <f>IF(ISNUMBER($G39),SUM(F12,F17,F22,F27,F32,F37),"")</f>
        <v>43</v>
      </c>
      <c r="G39" s="35">
        <f>IF(SUM($G$8:$G$37)+SUM($Q$8:$Q$37)&gt;0,SUM(G12,G17,G22,G27,G32,G37),"")</f>
        <v>3143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2105</v>
      </c>
      <c r="O39" s="34">
        <f>IF(ISNUMBER($G39),SUM(O12,O17,O22,O27,O32,O37),"")</f>
        <v>980</v>
      </c>
      <c r="P39" s="34">
        <f>IF(ISNUMBER($G39),SUM(P12,P17,P22,P27,P32,P37),"")</f>
        <v>33</v>
      </c>
      <c r="Q39" s="35">
        <f>IF(SUM($G$8:$G$37)+SUM($Q$8:$Q$37)&gt;0,SUM(Q12,Q17,Q22,Q27,Q32,Q37),"")</f>
        <v>3085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TJ Unie Hlubina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68</v>
      </c>
      <c r="M57" s="72"/>
      <c r="N57" s="68">
        <v>14961</v>
      </c>
      <c r="O57" s="71" t="s">
        <v>69</v>
      </c>
      <c r="P57" s="74"/>
      <c r="Q57" s="74"/>
      <c r="R57" s="72"/>
      <c r="S57" s="70">
        <v>10409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>
        <v>71</v>
      </c>
      <c r="L58" s="71" t="s">
        <v>70</v>
      </c>
      <c r="M58" s="72"/>
      <c r="N58" s="68">
        <v>6737</v>
      </c>
      <c r="O58" s="71" t="s">
        <v>71</v>
      </c>
      <c r="P58" s="74"/>
      <c r="Q58" s="74"/>
      <c r="R58" s="72"/>
      <c r="S58" s="70">
        <v>12228</v>
      </c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2019-11-03T06:48:50Z</dcterms:modified>
</cp:coreProperties>
</file>